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chuk_dk\Documents\закупки\закупки 2021г\зак. 2490-аккумуляторные батареи-аэс,пэс,хэс-2 этап\зак. 2490\"/>
    </mc:Choice>
  </mc:AlternateContent>
  <bookViews>
    <workbookView xWindow="0" yWindow="0" windowWidth="28800" windowHeight="12330"/>
  </bookViews>
  <sheets>
    <sheet name="Структура НМЦ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23" i="1"/>
  <c r="E14" i="1"/>
</calcChain>
</file>

<file path=xl/sharedStrings.xml><?xml version="1.0" encoding="utf-8"?>
<sst xmlns="http://schemas.openxmlformats.org/spreadsheetml/2006/main" count="55" uniqueCount="35">
  <si>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</si>
  <si>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</si>
  <si>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</si>
  <si>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</si>
  <si>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</si>
  <si>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</si>
  <si>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</si>
  <si>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</si>
  <si>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</si>
  <si>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</si>
  <si>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3. филиал АО «ДРСК» «Хабаровские электрические сети»</t>
  </si>
  <si>
    <t xml:space="preserve">Отгрузочные реквизиты: Станция получения: Хабаровск-2 ДВЖД, код станции- 970001, код предприятия- 9531, ОКПО- 98097847    </t>
  </si>
  <si>
    <t xml:space="preserve">Итого по филиалу Хабаровские электрические сети   </t>
  </si>
  <si>
    <t>шт</t>
  </si>
  <si>
    <t>Отгрузочные реквизиты: Станция получения: Комсомольск-на-Амуре ДВЖД,  код станции- 960103, код предприятия – 9531, ОКПО – 98097847</t>
  </si>
  <si>
    <t>Батарея аккумуляторная  12V 125F</t>
  </si>
  <si>
    <t>Батарея аккумуляторная 12V92F</t>
  </si>
  <si>
    <t>Плата варисторов 145/А для ЗВУ типа HPT</t>
  </si>
  <si>
    <t>Плата дисплея №899 для ЗВУ типа НРТ</t>
  </si>
  <si>
    <t>Плата питания №898 для ЗВУ типа НРТ</t>
  </si>
  <si>
    <t xml:space="preserve">Термодатчик с кабелем (20м.) для ЗВУ серии НРТ В24148А </t>
  </si>
  <si>
    <t>Шкаф батарейный ШБ 2000*800*600 мм с предохранителем-разъединителем 100А</t>
  </si>
  <si>
    <t>Аккумуляторная батарея OP10 (250Ач)</t>
  </si>
  <si>
    <t>Батарея аккумуляторная ОР-9 (1 элемент)</t>
  </si>
  <si>
    <t>Выпрямительный блок CORDEX CXRC  220 – 1,1 kW</t>
  </si>
  <si>
    <t>Контроллер Cordex CXC Controller 125/220VDC</t>
  </si>
  <si>
    <t xml:space="preserve">Секция батареи аккумуляторной ОР-16 </t>
  </si>
  <si>
    <t>Элемент АБК ОР-11</t>
  </si>
  <si>
    <t>Батарея акумуляторная ОР-14  (в комплекте с наконечниками, гибкими перемычками)</t>
  </si>
  <si>
    <t>Зарядно- выпрямительное устройство ВТЗП 80/220-40/42-УХЛ4</t>
  </si>
  <si>
    <t>Стеллаж металлический АСМ1-ПГЛ 2-30</t>
  </si>
  <si>
    <t>Батарея аккумуляторная в полной комплектации, со стеллажами, перемычками АГЭМ 500, 500 А.ч., 120 элементов</t>
  </si>
  <si>
    <t xml:space="preserve">Зарядно- выпрямительное устройство ВТЗП 60/220-40/42-УХЛ4  </t>
  </si>
  <si>
    <t>Приложение №1</t>
  </si>
  <si>
    <t>Система оперативного постоянного тока 3*УОТ-М 20А в комплекте со шкафом для АКБ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</si>
</sst>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zoomScaleNormal="100" workbookViewId="0">
      <selection activeCell="E11" sqref="E11"/>
    </sheetView>
  </sheetViews>
  <sheetFormatPr defaultRowHeight="15" x14ac:dyDescent="0.25"/>
  <cols>
    <col min="1" max="1" width="4.5703125" customWidth="1"/>
    <col min="2" max="2" width="9.140625" customWidth="1"/>
    <col min="3" max="3" width="44.5703125" customWidth="1"/>
    <col min="4" max="4" width="7.140625" customWidth="1"/>
    <col min="5" max="5" width="13.42578125" customWidth="1"/>
  </cols>
  <sheetData>
    <row r="1" spans="1:16" ht="38.25" customHeight="1" x14ac:dyDescent="0.25">
      <c r="B1" s="17" t="s">
        <v>33</v>
      </c>
      <c r="C1" s="17"/>
      <c r="D1" s="17"/>
      <c r="E1" s="17"/>
      <c r="F1" s="17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5.5" x14ac:dyDescent="0.25">
      <c r="B3" s="11" t="s">
        <v>1</v>
      </c>
      <c r="C3" s="11" t="s">
        <v>0</v>
      </c>
      <c r="D3" s="11" t="s">
        <v>3</v>
      </c>
      <c r="E3" s="11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4" customFormat="1" ht="15" customHeight="1" x14ac:dyDescent="0.25">
      <c r="B4" s="21" t="s">
        <v>4</v>
      </c>
      <c r="C4" s="21"/>
      <c r="D4" s="21"/>
      <c r="E4" s="21"/>
      <c r="F4" s="7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4" customFormat="1" ht="30" customHeight="1" x14ac:dyDescent="0.25">
      <c r="B5" s="21" t="s">
        <v>5</v>
      </c>
      <c r="C5" s="21"/>
      <c r="D5" s="21"/>
      <c r="E5" s="21"/>
      <c r="F5" s="7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45" customHeight="1" x14ac:dyDescent="0.25">
      <c r="A6" s="3"/>
      <c r="B6" s="9">
        <v>1</v>
      </c>
      <c r="C6" s="12" t="s">
        <v>15</v>
      </c>
      <c r="D6" s="6" t="s">
        <v>13</v>
      </c>
      <c r="E6" s="10">
        <v>17</v>
      </c>
      <c r="F6" s="8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5" customHeight="1" x14ac:dyDescent="0.25">
      <c r="A7" s="3"/>
      <c r="B7" s="9">
        <v>2</v>
      </c>
      <c r="C7" s="12" t="s">
        <v>16</v>
      </c>
      <c r="D7" s="6" t="s">
        <v>13</v>
      </c>
      <c r="E7" s="10">
        <v>17</v>
      </c>
      <c r="F7" s="8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5" customHeight="1" x14ac:dyDescent="0.25">
      <c r="A8" s="3"/>
      <c r="B8" s="9">
        <v>3</v>
      </c>
      <c r="C8" s="12" t="s">
        <v>17</v>
      </c>
      <c r="D8" s="6" t="s">
        <v>13</v>
      </c>
      <c r="E8" s="10">
        <v>2</v>
      </c>
      <c r="F8" s="8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5" customHeight="1" x14ac:dyDescent="0.25">
      <c r="A9" s="3"/>
      <c r="B9" s="9">
        <v>4</v>
      </c>
      <c r="C9" s="12" t="s">
        <v>18</v>
      </c>
      <c r="D9" s="6" t="s">
        <v>13</v>
      </c>
      <c r="E9" s="10">
        <v>2</v>
      </c>
      <c r="F9" s="8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5" customHeight="1" x14ac:dyDescent="0.25">
      <c r="A10" s="3"/>
      <c r="B10" s="9">
        <v>5</v>
      </c>
      <c r="C10" s="12" t="s">
        <v>19</v>
      </c>
      <c r="D10" s="6" t="s">
        <v>13</v>
      </c>
      <c r="E10" s="10">
        <v>1</v>
      </c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5" customHeight="1" x14ac:dyDescent="0.25">
      <c r="A11" s="3"/>
      <c r="B11" s="9">
        <v>6</v>
      </c>
      <c r="C11" s="12" t="s">
        <v>34</v>
      </c>
      <c r="D11" s="6" t="s">
        <v>13</v>
      </c>
      <c r="E11" s="10">
        <v>1</v>
      </c>
      <c r="F11" s="8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5" customHeight="1" x14ac:dyDescent="0.25">
      <c r="A12" s="3"/>
      <c r="B12" s="9">
        <v>7</v>
      </c>
      <c r="C12" s="12" t="s">
        <v>20</v>
      </c>
      <c r="D12" s="6" t="s">
        <v>13</v>
      </c>
      <c r="E12" s="10">
        <v>1</v>
      </c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56.25" customHeight="1" x14ac:dyDescent="0.25">
      <c r="A13" s="3"/>
      <c r="B13" s="9">
        <v>8</v>
      </c>
      <c r="C13" s="12" t="s">
        <v>21</v>
      </c>
      <c r="D13" s="6" t="s">
        <v>13</v>
      </c>
      <c r="E13" s="10">
        <v>1</v>
      </c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3"/>
      <c r="B14" s="13"/>
      <c r="C14" s="14" t="s">
        <v>6</v>
      </c>
      <c r="D14" s="15" t="s">
        <v>13</v>
      </c>
      <c r="E14" s="16">
        <f>SUM(E6:E13)</f>
        <v>42</v>
      </c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4.25" customHeight="1" x14ac:dyDescent="0.25">
      <c r="A15" s="3"/>
      <c r="B15" s="18" t="s">
        <v>7</v>
      </c>
      <c r="C15" s="18"/>
      <c r="D15" s="18"/>
      <c r="E15" s="18"/>
      <c r="F15" s="8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5">
      <c r="A16" s="3"/>
      <c r="B16" s="19" t="s">
        <v>8</v>
      </c>
      <c r="C16" s="19"/>
      <c r="D16" s="19"/>
      <c r="E16" s="19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3"/>
      <c r="B17" s="9">
        <v>1</v>
      </c>
      <c r="C17" s="12" t="s">
        <v>22</v>
      </c>
      <c r="D17" s="6" t="s">
        <v>13</v>
      </c>
      <c r="E17" s="10">
        <v>15</v>
      </c>
      <c r="F17" s="8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3"/>
      <c r="B18" s="9">
        <v>2</v>
      </c>
      <c r="C18" s="12" t="s">
        <v>23</v>
      </c>
      <c r="D18" s="6" t="s">
        <v>13</v>
      </c>
      <c r="E18" s="10">
        <v>22</v>
      </c>
      <c r="F18" s="8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3"/>
      <c r="B19" s="9">
        <v>3</v>
      </c>
      <c r="C19" s="12" t="s">
        <v>24</v>
      </c>
      <c r="D19" s="6" t="s">
        <v>13</v>
      </c>
      <c r="E19" s="10">
        <v>5</v>
      </c>
      <c r="F19" s="8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3"/>
      <c r="B20" s="9">
        <v>4</v>
      </c>
      <c r="C20" s="12" t="s">
        <v>25</v>
      </c>
      <c r="D20" s="6" t="s">
        <v>13</v>
      </c>
      <c r="E20" s="10">
        <v>2</v>
      </c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3"/>
      <c r="B21" s="9">
        <v>5</v>
      </c>
      <c r="C21" s="12" t="s">
        <v>26</v>
      </c>
      <c r="D21" s="6" t="s">
        <v>13</v>
      </c>
      <c r="E21" s="10">
        <v>6</v>
      </c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3"/>
      <c r="B22" s="9">
        <v>6</v>
      </c>
      <c r="C22" s="12" t="s">
        <v>27</v>
      </c>
      <c r="D22" s="6" t="s">
        <v>13</v>
      </c>
      <c r="E22" s="10">
        <v>16</v>
      </c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3"/>
      <c r="B23" s="13"/>
      <c r="C23" s="14" t="s">
        <v>9</v>
      </c>
      <c r="D23" s="15" t="s">
        <v>13</v>
      </c>
      <c r="E23" s="16">
        <f>SUM(E17:E22)</f>
        <v>66</v>
      </c>
      <c r="F23" s="8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3"/>
      <c r="B24" s="18" t="s">
        <v>10</v>
      </c>
      <c r="C24" s="18"/>
      <c r="D24" s="18"/>
      <c r="E24" s="18"/>
      <c r="F24" s="8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25.5" customHeight="1" x14ac:dyDescent="0.25">
      <c r="A25" s="3"/>
      <c r="B25" s="19" t="s">
        <v>11</v>
      </c>
      <c r="C25" s="19"/>
      <c r="D25" s="19"/>
      <c r="E25" s="19"/>
      <c r="F25" s="8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22.5" x14ac:dyDescent="0.25">
      <c r="A26" s="3"/>
      <c r="B26" s="9">
        <v>1</v>
      </c>
      <c r="C26" s="12" t="s">
        <v>28</v>
      </c>
      <c r="D26" s="6" t="s">
        <v>13</v>
      </c>
      <c r="E26" s="10">
        <v>1</v>
      </c>
      <c r="F26" s="8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6.75" customHeight="1" x14ac:dyDescent="0.25">
      <c r="A27" s="3"/>
      <c r="B27" s="9">
        <v>2</v>
      </c>
      <c r="C27" s="12" t="s">
        <v>29</v>
      </c>
      <c r="D27" s="6" t="s">
        <v>13</v>
      </c>
      <c r="E27" s="10">
        <v>2</v>
      </c>
      <c r="F27" s="8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9" customHeight="1" x14ac:dyDescent="0.25">
      <c r="A28" s="3"/>
      <c r="B28" s="9">
        <v>3</v>
      </c>
      <c r="C28" s="12" t="s">
        <v>30</v>
      </c>
      <c r="D28" s="6" t="s">
        <v>13</v>
      </c>
      <c r="E28" s="10">
        <v>4</v>
      </c>
      <c r="F28" s="8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4.5" customHeight="1" x14ac:dyDescent="0.25">
      <c r="A29" s="3"/>
      <c r="B29" s="18" t="s">
        <v>14</v>
      </c>
      <c r="C29" s="20"/>
      <c r="D29" s="20"/>
      <c r="E29" s="20"/>
      <c r="F29" s="8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53.25" customHeight="1" x14ac:dyDescent="0.25">
      <c r="A30" s="3"/>
      <c r="B30" s="9">
        <v>1</v>
      </c>
      <c r="C30" s="12" t="s">
        <v>31</v>
      </c>
      <c r="D30" s="6" t="s">
        <v>13</v>
      </c>
      <c r="E30" s="10">
        <v>1</v>
      </c>
      <c r="F30" s="8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6" customHeight="1" x14ac:dyDescent="0.25">
      <c r="A31" s="3"/>
      <c r="B31" s="9">
        <v>2</v>
      </c>
      <c r="C31" s="12" t="s">
        <v>32</v>
      </c>
      <c r="D31" s="6" t="s">
        <v>13</v>
      </c>
      <c r="E31" s="10">
        <v>2</v>
      </c>
      <c r="F31" s="8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3"/>
      <c r="B32" s="13"/>
      <c r="C32" s="14" t="s">
        <v>12</v>
      </c>
      <c r="D32" s="15"/>
      <c r="E32" s="16">
        <f>E31+E30+E28+E27+E26</f>
        <v>10</v>
      </c>
      <c r="F32" s="8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6:16" x14ac:dyDescent="0.25">
      <c r="P33" s="1"/>
    </row>
    <row r="34" spans="16:16" ht="84.75" customHeight="1" x14ac:dyDescent="0.25"/>
  </sheetData>
  <mergeCells count="8">
    <mergeCell ref="B29:E29"/>
    <mergeCell ref="B4:E4"/>
    <mergeCell ref="B5:E5"/>
    <mergeCell ref="B1:F1"/>
    <mergeCell ref="B15:E15"/>
    <mergeCell ref="B16:E16"/>
    <mergeCell ref="B24:E24"/>
    <mergeCell ref="B25:E2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2020-08-24T06:10:55Z</cp:lastPrinted>
  <dcterms:created xsi:type="dcterms:W3CDTF">2018-05-22T01:14:50Z</dcterms:created>
  <dcterms:modified xsi:type="dcterms:W3CDTF">2020-09-14T01:48:12Z</dcterms:modified>
</cp:coreProperties>
</file>